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cn.WorksheetConnection_ورقة1A3B12" hidden="1">ورقة1!$C$3:$D$12</definedName>
  </definedNames>
  <calcPr calcId="152511"/>
  <extLst>
    <ext xmlns:x15="http://schemas.microsoft.com/office/spreadsheetml/2010/11/main" uri="{FCE2AD5D-F65C-4FA6-A056-5C36A1767C68}">
      <x15:dataModel>
        <x15:modelTables>
          <x15:modelTable id="‏‏نطاق-fa0c7df4-ee93-461a-addd-e3163019e90a" name="‏‏نطاق" connection="WorksheetConnection_ورقة1!$A$3:$B$12"/>
        </x15:modelTables>
      </x15:dataModel>
    </ext>
  </extLst>
</workbook>
</file>

<file path=xl/calcChain.xml><?xml version="1.0" encoding="utf-8"?>
<calcChain xmlns="http://schemas.openxmlformats.org/spreadsheetml/2006/main">
  <c r="H8" i="1" l="1" a="1"/>
  <c r="H8" i="1" s="1"/>
  <c r="H7" i="1" l="1" a="1"/>
  <c r="H7" i="1" s="1"/>
  <c r="H6" i="1"/>
  <c r="H10" i="1" a="1"/>
  <c r="H10" i="1" s="1"/>
  <c r="H5" i="1" a="1"/>
  <c r="H5" i="1" s="1"/>
  <c r="H11" i="1" a="1"/>
  <c r="H11" i="1" s="1"/>
  <c r="H4" i="1" l="1" a="1"/>
  <c r="H4" i="1" s="1"/>
</calcChain>
</file>

<file path=xl/connections.xml><?xml version="1.0" encoding="utf-8"?>
<connections xmlns="http://schemas.openxmlformats.org/spreadsheetml/2006/main">
  <connection id="1" keepAlive="1" name="ThisWorkbookDataModel" description="نموذج البيانات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ورقة1!$A$3:$B$12" type="102" refreshedVersion="5" minRefreshableVersion="5">
    <extLst>
      <ext xmlns:x15="http://schemas.microsoft.com/office/spreadsheetml/2010/11/main" uri="{DE250136-89BD-433C-8126-D09CA5730AF9}">
        <x15:connection id="‏‏نطاق-fa0c7df4-ee93-461a-addd-e3163019e90a" autoDelete="1" usedByAddin="1">
          <x15:rangePr sourceName="_xlcn.WorksheetConnection_ورقة1A3B12"/>
        </x15:connection>
      </ext>
    </extLst>
  </connection>
</connections>
</file>

<file path=xl/sharedStrings.xml><?xml version="1.0" encoding="utf-8"?>
<sst xmlns="http://schemas.openxmlformats.org/spreadsheetml/2006/main" count="44" uniqueCount="20">
  <si>
    <t xml:space="preserve">الاسم </t>
  </si>
  <si>
    <t>المبلغ</t>
  </si>
  <si>
    <t>محمد الريفى 1</t>
  </si>
  <si>
    <t>محمد الريفى 2</t>
  </si>
  <si>
    <t>محمد الريفى 3</t>
  </si>
  <si>
    <t>استخدام دالة MAX بشرط</t>
  </si>
  <si>
    <t>استخدام دالة MIN بشرط</t>
  </si>
  <si>
    <t>المعادلة المستخدمه</t>
  </si>
  <si>
    <t>نوع الصيغه</t>
  </si>
  <si>
    <t>{ =MAX(IF(C4:C12=G4;D4:D12;""))}</t>
  </si>
  <si>
    <t>صفيف بعد انتهاء يتم الضغط على CTRL+SHIFT+ENTER</t>
  </si>
  <si>
    <t>{=LARGE(IF(C4:C12=G5;D4:D12;"");1)}</t>
  </si>
  <si>
    <t xml:space="preserve"> =SUMPRODUCT(MAX((C4:C12=G6)*(D4:D12)))</t>
  </si>
  <si>
    <t>{=SUM(MAX((C4:C12=G7)*(D4:D12)))}</t>
  </si>
  <si>
    <t>{=MAX(--(C4:C12=G8)*(D4:D12))}</t>
  </si>
  <si>
    <t>{=MIN(IF(C4:C12=G10;D4:D12;""))}</t>
  </si>
  <si>
    <t>{=SMALL(IF(C4:C12=G11;D4:D12;"");1)}</t>
  </si>
  <si>
    <t>صيغة عاديه</t>
  </si>
  <si>
    <t xml:space="preserve">اسم المندوب </t>
  </si>
  <si>
    <t>اعداد : محمد الريفى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</si>
</sst>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4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0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i/>
      <u/>
      <sz val="14"/>
      <color theme="0"/>
      <name val="Arial"/>
      <family val="2"/>
      <scheme val="minor"/>
    </font>
    <font>
      <b/>
      <i/>
      <sz val="11"/>
      <color theme="0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-0.499984740745262"/>
        <bgColor indexed="64"/>
      </patternFill>
    </fill>
  </fills>
  <borders count="7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dotted">
        <color theme="6" tint="-0.499984740745262"/>
      </top>
      <bottom style="dotted">
        <color theme="6" tint="-0.499984740745262"/>
      </bottom>
      <diagonal/>
    </border>
    <border>
      <left style="medium">
        <color rgb="FFFF0000"/>
      </left>
      <right style="medium">
        <color rgb="FFFF0000"/>
      </right>
      <top style="dotted">
        <color theme="6" tint="-0.499984740745262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 style="dotted">
        <color theme="6" tint="-0.499984740745262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Border="1"/>
    <xf numFmtId="0" fontId="0" fillId="2" borderId="0" xfId="0" applyFill="1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6" fillId="3" borderId="0" xfId="0" applyFont="1" applyFill="1"/>
    <xf numFmtId="0" fontId="7" fillId="3" borderId="0" xfId="0" applyFont="1" applyFill="1" applyAlignment="1">
      <alignment horizontal="right" vertical="center"/>
    </xf>
    <xf numFmtId="0" fontId="9" fillId="3" borderId="0" xfId="1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0" fillId="3" borderId="0" xfId="0" applyFill="1"/>
    <xf numFmtId="0" fontId="3" fillId="3" borderId="0" xfId="0" applyFont="1" applyFill="1"/>
    <xf numFmtId="0" fontId="6" fillId="3" borderId="0" xfId="0" applyFont="1" applyFill="1" applyBorder="1" applyAlignment="1">
      <alignment horizontal="center"/>
    </xf>
    <xf numFmtId="0" fontId="10" fillId="3" borderId="0" xfId="0" applyFont="1" applyFill="1"/>
    <xf numFmtId="0" fontId="11" fillId="3" borderId="0" xfId="0" applyFont="1" applyFill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4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theme" Target="theme/theme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8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styles" Target="style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rightToLeft="1" tabSelected="1" workbookViewId="0">
      <selection activeCell="F17" sqref="F17"/>
    </sheetView>
  </sheetViews>
  <sheetFormatPr defaultRowHeight="14.25" x14ac:dyDescent="0.2"/>
  <cols>
    <col min="1" max="1" width="1.5" customWidth="1"/>
    <col min="2" max="2" width="1.625" customWidth="1"/>
    <col min="3" max="3" width="13.375" customWidth="1"/>
    <col min="4" max="4" width="14" bestFit="1" customWidth="1"/>
    <col min="5" max="5" width="1.25" customWidth="1"/>
    <col min="7" max="7" width="13.375" customWidth="1"/>
    <col min="8" max="8" width="15" customWidth="1"/>
    <col min="9" max="9" width="3.25" customWidth="1"/>
    <col min="10" max="10" width="47.875" customWidth="1"/>
    <col min="11" max="11" width="3.5" customWidth="1"/>
    <col min="12" max="12" width="42" customWidth="1"/>
    <col min="13" max="13" width="0.25" customWidth="1"/>
    <col min="14" max="14" width="3" customWidth="1"/>
  </cols>
  <sheetData>
    <row r="1" spans="1:14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5.25" customHeight="1" thickBot="1" x14ac:dyDescent="0.25">
      <c r="A2" s="22"/>
      <c r="I2" s="5"/>
      <c r="K2" s="5"/>
      <c r="N2" s="22"/>
    </row>
    <row r="3" spans="1:14" ht="29.25" customHeight="1" thickBot="1" x14ac:dyDescent="0.25">
      <c r="A3" s="22"/>
      <c r="C3" s="13" t="s">
        <v>18</v>
      </c>
      <c r="D3" s="13" t="s">
        <v>1</v>
      </c>
      <c r="E3" s="19"/>
      <c r="F3" s="30" t="s">
        <v>5</v>
      </c>
      <c r="G3" s="30"/>
      <c r="H3" s="30"/>
      <c r="I3" s="20"/>
      <c r="J3" s="19" t="s">
        <v>7</v>
      </c>
      <c r="K3" s="19"/>
      <c r="L3" s="19" t="s">
        <v>8</v>
      </c>
      <c r="N3" s="22"/>
    </row>
    <row r="4" spans="1:14" ht="23.25" customHeight="1" x14ac:dyDescent="0.25">
      <c r="A4" s="22"/>
      <c r="C4" s="29" t="s">
        <v>2</v>
      </c>
      <c r="D4" s="29">
        <v>100</v>
      </c>
      <c r="E4" s="23"/>
      <c r="F4" s="14" t="s">
        <v>0</v>
      </c>
      <c r="G4" s="14" t="s">
        <v>2</v>
      </c>
      <c r="H4" s="15">
        <f t="array" ref="H4">MAX(IF(C4:C12=G4,D4:D12,""))</f>
        <v>400</v>
      </c>
      <c r="I4" s="21"/>
      <c r="J4" s="6" t="s">
        <v>9</v>
      </c>
      <c r="K4" s="22"/>
      <c r="L4" s="8" t="s">
        <v>10</v>
      </c>
      <c r="N4" s="22"/>
    </row>
    <row r="5" spans="1:14" ht="23.25" customHeight="1" x14ac:dyDescent="0.25">
      <c r="A5" s="22"/>
      <c r="C5" s="27" t="s">
        <v>3</v>
      </c>
      <c r="D5" s="27">
        <v>150</v>
      </c>
      <c r="E5" s="23"/>
      <c r="F5" s="9" t="s">
        <v>0</v>
      </c>
      <c r="G5" s="9" t="s">
        <v>2</v>
      </c>
      <c r="H5" s="10">
        <f t="array" ref="H5">LARGE(IF(C4:C12=G5,D4:D12,""),1)</f>
        <v>400</v>
      </c>
      <c r="I5" s="21"/>
      <c r="J5" s="6" t="s">
        <v>11</v>
      </c>
      <c r="K5" s="22"/>
      <c r="L5" s="8" t="s">
        <v>10</v>
      </c>
      <c r="N5" s="22"/>
    </row>
    <row r="6" spans="1:14" ht="23.25" customHeight="1" x14ac:dyDescent="0.25">
      <c r="A6" s="22"/>
      <c r="C6" s="27" t="s">
        <v>4</v>
      </c>
      <c r="D6" s="27">
        <v>200</v>
      </c>
      <c r="E6" s="23"/>
      <c r="F6" s="9" t="s">
        <v>0</v>
      </c>
      <c r="G6" s="9" t="s">
        <v>2</v>
      </c>
      <c r="H6" s="10">
        <f>SUMPRODUCT(MAX((C4:C12=G6)*(D4:D12)))</f>
        <v>400</v>
      </c>
      <c r="I6" s="21"/>
      <c r="J6" s="6" t="s">
        <v>12</v>
      </c>
      <c r="K6" s="22"/>
      <c r="L6" s="8" t="s">
        <v>17</v>
      </c>
      <c r="N6" s="22"/>
    </row>
    <row r="7" spans="1:14" ht="23.25" customHeight="1" x14ac:dyDescent="0.25">
      <c r="A7" s="22"/>
      <c r="C7" s="27" t="s">
        <v>2</v>
      </c>
      <c r="D7" s="27">
        <v>250</v>
      </c>
      <c r="E7" s="23"/>
      <c r="F7" s="9" t="s">
        <v>0</v>
      </c>
      <c r="G7" s="9" t="s">
        <v>2</v>
      </c>
      <c r="H7" s="10">
        <f t="array" ref="H7">SUM(MAX((C4:C12=G7)*(D4:D12)))</f>
        <v>400</v>
      </c>
      <c r="I7" s="21"/>
      <c r="J7" s="6" t="s">
        <v>13</v>
      </c>
      <c r="K7" s="22"/>
      <c r="L7" s="8" t="s">
        <v>10</v>
      </c>
      <c r="N7" s="22"/>
    </row>
    <row r="8" spans="1:14" ht="23.25" customHeight="1" x14ac:dyDescent="0.25">
      <c r="A8" s="22"/>
      <c r="C8" s="27" t="s">
        <v>3</v>
      </c>
      <c r="D8" s="27">
        <v>1</v>
      </c>
      <c r="E8" s="23"/>
      <c r="F8" s="9" t="s">
        <v>0</v>
      </c>
      <c r="G8" s="9" t="s">
        <v>2</v>
      </c>
      <c r="H8" s="10">
        <f t="array" ref="H8">MAX(--(C4:C12=G8)*(D4:D12))</f>
        <v>400</v>
      </c>
      <c r="I8" s="21"/>
      <c r="J8" s="6" t="s">
        <v>14</v>
      </c>
      <c r="K8" s="22"/>
      <c r="L8" s="8" t="s">
        <v>10</v>
      </c>
      <c r="N8" s="22"/>
    </row>
    <row r="9" spans="1:14" ht="23.25" customHeight="1" x14ac:dyDescent="0.25">
      <c r="A9" s="22"/>
      <c r="C9" s="27" t="s">
        <v>4</v>
      </c>
      <c r="D9" s="27">
        <v>350</v>
      </c>
      <c r="E9" s="23"/>
      <c r="F9" s="30" t="s">
        <v>6</v>
      </c>
      <c r="G9" s="30"/>
      <c r="H9" s="30"/>
      <c r="I9" s="24"/>
      <c r="J9" s="25"/>
      <c r="K9" s="16"/>
      <c r="L9" s="26"/>
      <c r="N9" s="22"/>
    </row>
    <row r="10" spans="1:14" ht="23.25" customHeight="1" x14ac:dyDescent="0.25">
      <c r="A10" s="22"/>
      <c r="C10" s="27" t="s">
        <v>2</v>
      </c>
      <c r="D10" s="27">
        <v>400</v>
      </c>
      <c r="E10" s="23"/>
      <c r="F10" s="9" t="s">
        <v>0</v>
      </c>
      <c r="G10" s="9" t="s">
        <v>2</v>
      </c>
      <c r="H10" s="10">
        <f t="array" ref="H10">MIN(IF(C4:C12=G10,D4:D12,""))</f>
        <v>100</v>
      </c>
      <c r="I10" s="21"/>
      <c r="J10" s="6" t="s">
        <v>15</v>
      </c>
      <c r="K10" s="22"/>
      <c r="L10" s="8" t="s">
        <v>10</v>
      </c>
      <c r="N10" s="22"/>
    </row>
    <row r="11" spans="1:14" ht="23.25" customHeight="1" x14ac:dyDescent="0.25">
      <c r="A11" s="22"/>
      <c r="C11" s="27" t="s">
        <v>3</v>
      </c>
      <c r="D11" s="27">
        <v>450</v>
      </c>
      <c r="E11" s="23"/>
      <c r="F11" s="9" t="s">
        <v>0</v>
      </c>
      <c r="G11" s="9" t="s">
        <v>2</v>
      </c>
      <c r="H11" s="10">
        <f t="array" ref="H11">SMALL(IF(C4:C12=G11,D4:D12,""),1)</f>
        <v>100</v>
      </c>
      <c r="I11" s="21"/>
      <c r="J11" s="6" t="s">
        <v>16</v>
      </c>
      <c r="K11" s="22"/>
      <c r="L11" s="8" t="s">
        <v>10</v>
      </c>
      <c r="N11" s="22"/>
    </row>
    <row r="12" spans="1:14" ht="23.25" customHeight="1" thickBot="1" x14ac:dyDescent="0.3">
      <c r="A12" s="22"/>
      <c r="C12" s="28" t="s">
        <v>4</v>
      </c>
      <c r="D12" s="28">
        <v>500</v>
      </c>
      <c r="E12" s="23"/>
      <c r="F12" s="11"/>
      <c r="G12" s="11"/>
      <c r="H12" s="12"/>
      <c r="I12" s="21"/>
      <c r="J12" s="7"/>
      <c r="K12" s="22"/>
      <c r="L12" s="8"/>
      <c r="N12" s="22"/>
    </row>
    <row r="13" spans="1:14" ht="11.25" customHeight="1" x14ac:dyDescent="0.25">
      <c r="A13" s="22"/>
      <c r="C13" s="3"/>
      <c r="D13" s="3"/>
      <c r="E13" s="22"/>
      <c r="F13" s="1"/>
      <c r="G13" s="1"/>
      <c r="H13" s="4"/>
      <c r="I13" s="21"/>
      <c r="J13" s="6"/>
      <c r="K13" s="22"/>
      <c r="L13" s="8"/>
      <c r="N13" s="22"/>
    </row>
    <row r="14" spans="1:14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"/>
      <c r="N14" s="22"/>
    </row>
    <row r="15" spans="1:14" ht="7.5" customHeight="1" x14ac:dyDescent="0.2"/>
    <row r="16" spans="1:14" ht="21" customHeight="1" x14ac:dyDescent="0.2">
      <c r="A16" s="17" t="s">
        <v>19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8"/>
    </row>
  </sheetData>
  <mergeCells count="2">
    <mergeCell ref="F3:H3"/>
    <mergeCell ref="F9:H9"/>
  </mergeCells>
  <dataValidations count="1">
    <dataValidation type="list" allowBlank="1" showInputMessage="1" showErrorMessage="1" sqref="G4:G8 G10:G13">
      <formula1>$C$4:$C$6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item1.xml>��  F7'B
</file>

<file path=customXml/item2.xml>��
</file>

<file path=customXml/item3.xml>��  F7'B'3E 'D9EJD'DE(D:'3E 'D9EJD'DE(D:
</file>

<file path=customXml/item4.xml>��
</file>

<file path=customXml/item5.xml>��  F7'B
</file>

<file path=customXml/item6.xml>��
</file>

<file path=customXml/item7.xml>��
</file>

<file path=customXml/item8.xml>��  F7'B  F7'B'3E 'D9EJD'DE(D:'3E 'D9EJD'DE(D: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��  F7'B
</file>

<file path=customXml/itemProps1.xml><?xml version="1.0" encoding="utf-8"?>
<ds:datastoreItem xmlns:ds="http://schemas.openxmlformats.org/officeDocument/2006/customXml" ds:itemID="{DE019EB8-9D0C-4872-846C-7BB5C5E6A3D6}">
  <ds:schemaRefs/>
</ds:datastoreItem>
</file>

<file path=customXml/itemProps2.xml><?xml version="1.0" encoding="utf-8"?>
<ds:datastoreItem xmlns:ds="http://schemas.openxmlformats.org/officeDocument/2006/customXml" ds:itemID="{D4040D2A-45FE-4F74-95D1-A107398EE203}">
  <ds:schemaRefs/>
</ds:datastoreItem>
</file>

<file path=customXml/itemProps3.xml><?xml version="1.0" encoding="utf-8"?>
<ds:datastoreItem xmlns:ds="http://schemas.openxmlformats.org/officeDocument/2006/customXml" ds:itemID="{ED49AFE4-7723-42C4-999C-8E170F950734}">
  <ds:schemaRefs/>
</ds:datastoreItem>
</file>

<file path=customXml/itemProps4.xml><?xml version="1.0" encoding="utf-8"?>
<ds:datastoreItem xmlns:ds="http://schemas.openxmlformats.org/officeDocument/2006/customXml" ds:itemID="{4507B497-7987-4853-9697-38162617A76C}">
  <ds:schemaRefs/>
</ds:datastoreItem>
</file>

<file path=customXml/itemProps5.xml><?xml version="1.0" encoding="utf-8"?>
<ds:datastoreItem xmlns:ds="http://schemas.openxmlformats.org/officeDocument/2006/customXml" ds:itemID="{40925BB3-F1ED-4DE8-8E44-D3F4DB769525}">
  <ds:schemaRefs/>
</ds:datastoreItem>
</file>

<file path=customXml/itemProps6.xml><?xml version="1.0" encoding="utf-8"?>
<ds:datastoreItem xmlns:ds="http://schemas.openxmlformats.org/officeDocument/2006/customXml" ds:itemID="{C477EED9-710B-4373-9B0C-7A7E6D7B4DD6}">
  <ds:schemaRefs/>
</ds:datastoreItem>
</file>

<file path=customXml/itemProps7.xml><?xml version="1.0" encoding="utf-8"?>
<ds:datastoreItem xmlns:ds="http://schemas.openxmlformats.org/officeDocument/2006/customXml" ds:itemID="{8542ACA5-157E-4C34-B463-B25ED2ED0D22}">
  <ds:schemaRefs/>
</ds:datastoreItem>
</file>

<file path=customXml/itemProps8.xml><?xml version="1.0" encoding="utf-8"?>
<ds:datastoreItem xmlns:ds="http://schemas.openxmlformats.org/officeDocument/2006/customXml" ds:itemID="{83BCC400-1215-4A8D-8AC9-55B542FB819A}">
  <ds:schemaRefs/>
</ds:datastoreItem>
</file>

<file path=customXml/itemProps9.xml><?xml version="1.0" encoding="utf-8"?>
<ds:datastoreItem xmlns:ds="http://schemas.openxmlformats.org/officeDocument/2006/customXml" ds:itemID="{C3570451-DABB-4001-A1DC-CD4AADE41346}">
  <ds:schemaRefs/>
</ds:datastoreItem>
</file>

<file path=customXml/itemProps10.xml><?xml version="1.0" encoding="utf-8"?>
<ds:datastoreItem xmlns:ds="http://schemas.openxmlformats.org/officeDocument/2006/customXml" ds:itemID="{CF7D675E-B937-4471-90B9-BB649F86895B}">
  <ds:schemaRefs/>
</ds:datastoreItem>
</file>

<file path=customXml/itemProps11.xml><?xml version="1.0" encoding="utf-8"?>
<ds:datastoreItem xmlns:ds="http://schemas.openxmlformats.org/officeDocument/2006/customXml" ds:itemID="{E84F82C8-557E-4D92-8B02-7AF6DE90C5C9}">
  <ds:schemaRefs/>
</ds:datastoreItem>
</file>

<file path=customXml/itemProps12.xml><?xml version="1.0" encoding="utf-8"?>
<ds:datastoreItem xmlns:ds="http://schemas.openxmlformats.org/officeDocument/2006/customXml" ds:itemID="{C47470E1-0F15-43E9-BC41-2EE6C7DE2D97}">
  <ds:schemaRefs/>
</ds:datastoreItem>
</file>

<file path=customXml/itemProps13.xml><?xml version="1.0" encoding="utf-8"?>
<ds:datastoreItem xmlns:ds="http://schemas.openxmlformats.org/officeDocument/2006/customXml" ds:itemID="{7C113358-AFAC-4B37-A7A5-26D708A6BE9C}">
  <ds:schemaRefs/>
</ds:datastoreItem>
</file>

<file path=customXml/itemProps14.xml><?xml version="1.0" encoding="utf-8"?>
<ds:datastoreItem xmlns:ds="http://schemas.openxmlformats.org/officeDocument/2006/customXml" ds:itemID="{17637864-F4B2-4530-96E9-86F777EFE308}">
  <ds:schemaRefs/>
</ds:datastoreItem>
</file>

<file path=customXml/itemProps15.xml><?xml version="1.0" encoding="utf-8"?>
<ds:datastoreItem xmlns:ds="http://schemas.openxmlformats.org/officeDocument/2006/customXml" ds:itemID="{AB5FC6B9-1690-4F80-A7E1-7FC2893F57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2015-08-27T07:50:58Z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